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8220" sheetId="1" r:id="rId1"/>
  </sheets>
  <definedNames>
    <definedName name="_xlnm.Print_Area" localSheetId="0">КПК0118220!$A$1:$BQ$100</definedName>
  </definedNames>
  <calcPr calcId="144525"/>
</workbook>
</file>

<file path=xl/calcChain.xml><?xml version="1.0" encoding="utf-8"?>
<calcChain xmlns="http://schemas.openxmlformats.org/spreadsheetml/2006/main">
  <c r="BH73" i="1" l="1"/>
  <c r="BC73" i="1"/>
  <c r="BH72" i="1"/>
  <c r="BC72" i="1"/>
  <c r="BD62" i="1"/>
  <c r="AY62" i="1"/>
  <c r="AS62" i="1"/>
  <c r="AC62" i="1"/>
  <c r="BD61" i="1"/>
  <c r="AY61" i="1"/>
  <c r="AS61" i="1"/>
  <c r="AC61" i="1"/>
  <c r="BI45" i="1"/>
  <c r="BD45" i="1"/>
  <c r="AZ45" i="1"/>
  <c r="AK45" i="1"/>
  <c r="BI44" i="1"/>
  <c r="BD44" i="1"/>
  <c r="AZ44" i="1"/>
  <c r="AK44" i="1"/>
  <c r="BI43" i="1"/>
  <c r="BD43" i="1"/>
  <c r="AZ43" i="1"/>
  <c r="AK43" i="1"/>
  <c r="BI61" i="1" l="1"/>
  <c r="BI62" i="1"/>
  <c r="BN43" i="1"/>
  <c r="BN44" i="1"/>
  <c r="BN45" i="1"/>
</calcChain>
</file>

<file path=xl/sharedStrings.xml><?xml version="1.0" encoding="utf-8"?>
<sst xmlns="http://schemas.openxmlformats.org/spreadsheetml/2006/main" count="195" uniqueCount="115">
  <si>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</si>
  <si>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</si>
  <si>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</si>
  <si>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</si>
  <si>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</si>
  <si>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</si>
  <si>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</si>
  <si>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</si>
  <si>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</si>
  <si>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</si>
  <si>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</si>
  <si>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</si>
  <si>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</si>
  <si>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</si>
  <si>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</si>
  <si>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</si>
  <si>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</si>
  <si>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</si>
  <si>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</si>
  <si>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</si>
  <si>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</si>
  <si>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</si>
  <si>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</si>
  <si>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</si>
  <si>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</si>
  <si>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</si>
  <si>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</si>
  <si>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</si>
  <si>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</si>
  <si>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</si>
  <si>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</si>
  <si>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</si>
  <si>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</si>
  <si>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</si>
  <si>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</si>
  <si>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</si>
  <si>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</si>
  <si>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</si>
  <si>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</si>
  <si>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</si>
  <si>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</si>
  <si>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</si>
  <si>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</si>
  <si>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</si>
  <si>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</si>
  <si>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</si>
  <si>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</si>
  <si>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</si>
  <si>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</si>
  <si>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</si>
  <si>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</si>
  <si>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</si>
  <si>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</si>
  <si>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</si>
  <si>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</si>
  <si>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</si>
  <si>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</si>
  <si>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</si>
  <si>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</si>
  <si>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</si>
  <si>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</si>
  <si>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</si>
  <si>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</si>
  <si>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</si>
  <si>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</si>
  <si>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</si>
  <si>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</si>
  <si>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</si>
  <si>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</si>
  <si>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</si>
  <si>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</si>
  <si>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</si>
  <si>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</si>
  <si>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</si>
  <si>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</si>
  <si>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</si>
  <si>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</si>
  <si>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</si>
  <si>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</si>
  <si>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</si>
  <si>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</si>
  <si>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мобілізаційної підготовки</t>
  </si>
  <si>
    <t>Забезпеченння виконання заходів допризовної та мобілізаційної підготовки</t>
  </si>
  <si>
    <t>Забезпечення виконання заходів допризовної та мобілізаційної підготовки</t>
  </si>
  <si>
    <t>Придбання обладнання і предметів довгострокового користування</t>
  </si>
  <si>
    <t>УСЬОГО</t>
  </si>
  <si>
    <t>Відхилення касових видатків від видатків затверджених бюджетною програмою  за результатами 2023 року  пояснюється економним використанням бюджетних коштів  за рахунок фактичних видатків по заходах допризовної та мобілізаційної підготовки.</t>
  </si>
  <si>
    <t>Відхилення касових видатків від видатків затверджених бюджетною програмою  за результатами 2023 року  пояснюється економним використанням бюджетних коштів за рахунок фактичних видатків по заходах допризовної та мобілізаційної підготовки.</t>
  </si>
  <si>
    <t>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2023 рік.</t>
  </si>
  <si>
    <t>Усього</t>
  </si>
  <si>
    <t>затрат</t>
  </si>
  <si>
    <t/>
  </si>
  <si>
    <t>загальний  обсяг видатків на виконання заходів допризовної та мобілізаційної підготовки</t>
  </si>
  <si>
    <t>грн.</t>
  </si>
  <si>
    <t>Кошторис</t>
  </si>
  <si>
    <t>загальний обсяг видатків на придбання предметів довгострокового користування</t>
  </si>
  <si>
    <t>Видатки здійснювались відповідно до потреби</t>
  </si>
  <si>
    <t>Затверджений обсяг бюджетних призначень на 2023 рік за КПКВК 0118220  в сумі 360000,00 грн. , у тому числі загального фонду 52323,00 грн, із спеціального фонду - 19000,00 грн. Касові видатки по загальному фонду склали 20,12 %, по спеціальному фонду 19%. Фінансування видатків проводилось згідно з напрямів використання бюджетних коштів, визначених паспортом бюджетної програми.</t>
  </si>
  <si>
    <t>Виконання бюджетної програми по КПКВК 01182220 " Заходи та роботи з мобілізаційної підготовки місцевого значення " забезпечило виконання заходів та робіт з мобілізаційної підготовки місцевого значення. Управління коштами місцевого бюджету здійснювалось в межах встановлених бюджетних повноважень із забезпеченням ефективного, раціонального, цільового та економного використання коштів.</t>
  </si>
  <si>
    <t>Підготовка та проведення мобілізації людських і транспортних ресурсів,підтримки боєздатності особового складу роти охорони, розміщення військових підрозділів  на території Ічнянської територіальної громади та підготовки населених пунктів до ведення оборонних дій.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</si>
  <si>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</si>
  <si>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</si>
  <si>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</si>
  <si>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</si>
  <si>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</si>
  <si>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</si>
  <si>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</si>
  <si>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</si>
  <si>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</si>
  <si>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</si>
  <si>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0118220</t>
  </si>
  <si>
    <t>Заходи та роботи з мобілізаційної підготовки місцевого значення</t>
  </si>
  <si>
    <t>0110000</t>
  </si>
  <si>
    <t>8220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</si>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</sst>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0" fillId="0" borderId="0" xfId="0" quotePrefix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6" fillId="0" borderId="0" xfId="0" applyFont="1"/>
    <xf numFmtId="0" fontId="7" fillId="0" borderId="0" xfId="0" applyFont="1" applyBorder="1" applyAlignment="1">
      <alignment horizontal="left" vertical="center" wrapText="1"/>
    </xf>
    <xf numFmtId="0" fontId="7" fillId="0" borderId="0" xfId="0" quotePrefix="1" applyFont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</cellXfs>
  <cellStyles count="1">
    <cellStyle name="Обычный" xfId="0" builtinId="0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2" zoomScaleNormal="100" workbookViewId="0">
      <selection activeCell="A95" sqref="A95:V9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109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1.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5" t="s">
        <v>100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9"/>
      <c r="N14" s="146" t="s">
        <v>101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20"/>
      <c r="AU14" s="145" t="s">
        <v>106</v>
      </c>
      <c r="AV14" s="58"/>
      <c r="AW14" s="58"/>
      <c r="AX14" s="58"/>
      <c r="AY14" s="58"/>
      <c r="AZ14" s="58"/>
      <c r="BA14" s="58"/>
      <c r="BB14" s="58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1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1"/>
      <c r="AU15" s="57" t="s">
        <v>53</v>
      </c>
      <c r="AV15" s="57"/>
      <c r="AW15" s="57"/>
      <c r="AX15" s="57"/>
      <c r="AY15" s="57"/>
      <c r="AZ15" s="57"/>
      <c r="BA15" s="57"/>
      <c r="BB15" s="57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5" t="s">
        <v>112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9"/>
      <c r="N17" s="146" t="s">
        <v>101</v>
      </c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20"/>
      <c r="AU17" s="145" t="s">
        <v>106</v>
      </c>
      <c r="AV17" s="58"/>
      <c r="AW17" s="58"/>
      <c r="AX17" s="58"/>
      <c r="AY17" s="58"/>
      <c r="AZ17" s="58"/>
      <c r="BA17" s="58"/>
      <c r="BB17" s="58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1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1"/>
      <c r="AU18" s="57" t="s">
        <v>53</v>
      </c>
      <c r="AV18" s="57"/>
      <c r="AW18" s="57"/>
      <c r="AX18" s="57"/>
      <c r="AY18" s="57"/>
      <c r="AZ18" s="57"/>
      <c r="BA18" s="57"/>
      <c r="BB18" s="57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5" t="s">
        <v>110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5" t="s">
        <v>113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4"/>
      <c r="AA20" s="145" t="s">
        <v>114</v>
      </c>
      <c r="AB20" s="58"/>
      <c r="AC20" s="58"/>
      <c r="AD20" s="58"/>
      <c r="AE20" s="58"/>
      <c r="AF20" s="58"/>
      <c r="AG20" s="58"/>
      <c r="AH20" s="58"/>
      <c r="AI20" s="58"/>
      <c r="AJ20" s="24"/>
      <c r="AK20" s="147" t="s">
        <v>111</v>
      </c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24"/>
      <c r="BE20" s="145" t="s">
        <v>107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7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7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7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hidden="1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30" customHeight="1" x14ac:dyDescent="0.2">
      <c r="A29" s="143" t="s">
        <v>99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12.75" hidden="1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4.25" customHeight="1" x14ac:dyDescent="0.2">
      <c r="A34" s="93">
        <v>1</v>
      </c>
      <c r="B34" s="93"/>
      <c r="C34" s="93"/>
      <c r="D34" s="93"/>
      <c r="E34" s="93"/>
      <c r="F34" s="93"/>
      <c r="G34" s="111" t="s">
        <v>82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5" spans="1:79" hidden="1" x14ac:dyDescent="0.2"/>
    <row r="36" spans="1:79" ht="15.75" customHeight="1" x14ac:dyDescent="0.2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7" t="s">
        <v>108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39" customHeight="1" x14ac:dyDescent="0.2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15" customHeight="1" x14ac:dyDescent="0.2">
      <c r="A43" s="81">
        <v>1</v>
      </c>
      <c r="B43" s="81"/>
      <c r="C43" s="114" t="s">
        <v>83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260000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260000</v>
      </c>
      <c r="AL43" s="56"/>
      <c r="AM43" s="56"/>
      <c r="AN43" s="56"/>
      <c r="AO43" s="56"/>
      <c r="AP43" s="56">
        <v>52323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52323</v>
      </c>
      <c r="BA43" s="56"/>
      <c r="BB43" s="56"/>
      <c r="BC43" s="56"/>
      <c r="BD43" s="56">
        <f>AP43-AA43</f>
        <v>-207677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-207677</v>
      </c>
      <c r="BO43" s="56"/>
      <c r="BP43" s="56"/>
      <c r="BQ43" s="56"/>
      <c r="CA43" s="1" t="s">
        <v>20</v>
      </c>
    </row>
    <row r="44" spans="1:79" ht="15" customHeight="1" x14ac:dyDescent="0.2">
      <c r="A44" s="81">
        <v>2</v>
      </c>
      <c r="B44" s="81"/>
      <c r="C44" s="114" t="s">
        <v>84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6"/>
      <c r="AA44" s="56">
        <v>0</v>
      </c>
      <c r="AB44" s="56"/>
      <c r="AC44" s="56"/>
      <c r="AD44" s="56"/>
      <c r="AE44" s="56"/>
      <c r="AF44" s="56">
        <v>100000</v>
      </c>
      <c r="AG44" s="56"/>
      <c r="AH44" s="56"/>
      <c r="AI44" s="56"/>
      <c r="AJ44" s="56"/>
      <c r="AK44" s="56">
        <f>AA44+AF44</f>
        <v>100000</v>
      </c>
      <c r="AL44" s="56"/>
      <c r="AM44" s="56"/>
      <c r="AN44" s="56"/>
      <c r="AO44" s="56"/>
      <c r="AP44" s="56">
        <v>0</v>
      </c>
      <c r="AQ44" s="56"/>
      <c r="AR44" s="56"/>
      <c r="AS44" s="56"/>
      <c r="AT44" s="56"/>
      <c r="AU44" s="56">
        <v>19000</v>
      </c>
      <c r="AV44" s="56"/>
      <c r="AW44" s="56"/>
      <c r="AX44" s="56"/>
      <c r="AY44" s="56"/>
      <c r="AZ44" s="56">
        <f>AP44+AU44</f>
        <v>19000</v>
      </c>
      <c r="BA44" s="56"/>
      <c r="BB44" s="56"/>
      <c r="BC44" s="56"/>
      <c r="BD44" s="56">
        <f>AP44-AA44</f>
        <v>0</v>
      </c>
      <c r="BE44" s="56"/>
      <c r="BF44" s="56"/>
      <c r="BG44" s="56"/>
      <c r="BH44" s="56"/>
      <c r="BI44" s="56">
        <f>AU44-AF44</f>
        <v>-81000</v>
      </c>
      <c r="BJ44" s="56"/>
      <c r="BK44" s="56"/>
      <c r="BL44" s="56"/>
      <c r="BM44" s="56"/>
      <c r="BN44" s="56">
        <f>BD44+BI44</f>
        <v>-81000</v>
      </c>
      <c r="BO44" s="56"/>
      <c r="BP44" s="56"/>
      <c r="BQ44" s="56"/>
    </row>
    <row r="45" spans="1:79" s="121" customFormat="1" ht="15" customHeight="1" x14ac:dyDescent="0.2">
      <c r="A45" s="117"/>
      <c r="B45" s="117"/>
      <c r="C45" s="118" t="s">
        <v>85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20"/>
      <c r="AA45" s="82">
        <v>260000</v>
      </c>
      <c r="AB45" s="82"/>
      <c r="AC45" s="82"/>
      <c r="AD45" s="82"/>
      <c r="AE45" s="82"/>
      <c r="AF45" s="82">
        <v>100000</v>
      </c>
      <c r="AG45" s="82"/>
      <c r="AH45" s="82"/>
      <c r="AI45" s="82"/>
      <c r="AJ45" s="82"/>
      <c r="AK45" s="82">
        <f>AA45+AF45</f>
        <v>360000</v>
      </c>
      <c r="AL45" s="82"/>
      <c r="AM45" s="82"/>
      <c r="AN45" s="82"/>
      <c r="AO45" s="82"/>
      <c r="AP45" s="82">
        <v>52323</v>
      </c>
      <c r="AQ45" s="82"/>
      <c r="AR45" s="82"/>
      <c r="AS45" s="82"/>
      <c r="AT45" s="82"/>
      <c r="AU45" s="82">
        <v>19000</v>
      </c>
      <c r="AV45" s="82"/>
      <c r="AW45" s="82"/>
      <c r="AX45" s="82"/>
      <c r="AY45" s="82"/>
      <c r="AZ45" s="82">
        <f>AP45+AU45</f>
        <v>71323</v>
      </c>
      <c r="BA45" s="82"/>
      <c r="BB45" s="82"/>
      <c r="BC45" s="82"/>
      <c r="BD45" s="82">
        <f>AP45-AA45</f>
        <v>-207677</v>
      </c>
      <c r="BE45" s="82"/>
      <c r="BF45" s="82"/>
      <c r="BG45" s="82"/>
      <c r="BH45" s="82"/>
      <c r="BI45" s="82">
        <f>AU45-AF45</f>
        <v>-81000</v>
      </c>
      <c r="BJ45" s="82"/>
      <c r="BK45" s="82"/>
      <c r="BL45" s="82"/>
      <c r="BM45" s="82"/>
      <c r="BN45" s="82">
        <f>BD45+BI45</f>
        <v>-288677</v>
      </c>
      <c r="BO45" s="82"/>
      <c r="BP45" s="82"/>
      <c r="BQ45" s="82"/>
    </row>
    <row r="47" spans="1:79" ht="29.25" customHeight="1" x14ac:dyDescent="0.2">
      <c r="A47" s="40" t="s">
        <v>76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</row>
    <row r="48" spans="1:79" ht="0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8" t="s">
        <v>3</v>
      </c>
      <c r="B49" s="68"/>
      <c r="C49" s="53" t="s">
        <v>60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</row>
    <row r="50" spans="1:79" ht="15.75" x14ac:dyDescent="0.2">
      <c r="A50" s="68">
        <v>1</v>
      </c>
      <c r="B50" s="68"/>
      <c r="C50" s="101">
        <v>2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</row>
    <row r="51" spans="1:79" hidden="1" x14ac:dyDescent="0.2">
      <c r="A51" s="95" t="s">
        <v>13</v>
      </c>
      <c r="B51" s="96"/>
      <c r="C51" s="98" t="s">
        <v>14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100"/>
      <c r="CA51" s="1" t="s">
        <v>70</v>
      </c>
    </row>
    <row r="52" spans="1:79" ht="25.5" customHeight="1" x14ac:dyDescent="0.2">
      <c r="A52" s="95">
        <v>1</v>
      </c>
      <c r="B52" s="96"/>
      <c r="C52" s="122" t="s">
        <v>86</v>
      </c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6"/>
      <c r="CA52" s="1" t="s">
        <v>61</v>
      </c>
    </row>
    <row r="53" spans="1:79" ht="25.5" customHeight="1" x14ac:dyDescent="0.2">
      <c r="A53" s="95">
        <v>2</v>
      </c>
      <c r="B53" s="96"/>
      <c r="C53" s="122" t="s">
        <v>87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6"/>
    </row>
    <row r="54" spans="1:79" ht="0.75" customHeight="1" x14ac:dyDescent="0.2"/>
    <row r="55" spans="1:79" ht="15.75" customHeight="1" x14ac:dyDescent="0.2">
      <c r="A55" s="40" t="s">
        <v>42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</row>
    <row r="56" spans="1:79" ht="15" customHeight="1" x14ac:dyDescent="0.2">
      <c r="A56" s="97" t="s">
        <v>108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  <c r="BN56" s="97"/>
    </row>
    <row r="57" spans="1:79" ht="28.5" customHeight="1" x14ac:dyDescent="0.2">
      <c r="A57" s="50" t="s">
        <v>3</v>
      </c>
      <c r="B57" s="52"/>
      <c r="C57" s="53" t="s">
        <v>28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 t="s">
        <v>25</v>
      </c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 t="s">
        <v>44</v>
      </c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 t="s">
        <v>0</v>
      </c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2"/>
      <c r="BP57" s="2"/>
      <c r="BQ57" s="2"/>
    </row>
    <row r="58" spans="1:79" ht="29.1" customHeight="1" x14ac:dyDescent="0.2">
      <c r="A58" s="102"/>
      <c r="B58" s="10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 t="s">
        <v>2</v>
      </c>
      <c r="T58" s="53"/>
      <c r="U58" s="53"/>
      <c r="V58" s="53"/>
      <c r="W58" s="53"/>
      <c r="X58" s="53" t="s">
        <v>1</v>
      </c>
      <c r="Y58" s="53"/>
      <c r="Z58" s="53"/>
      <c r="AA58" s="53"/>
      <c r="AB58" s="53"/>
      <c r="AC58" s="53" t="s">
        <v>26</v>
      </c>
      <c r="AD58" s="53"/>
      <c r="AE58" s="53"/>
      <c r="AF58" s="53"/>
      <c r="AG58" s="53"/>
      <c r="AH58" s="53"/>
      <c r="AI58" s="53" t="s">
        <v>2</v>
      </c>
      <c r="AJ58" s="53"/>
      <c r="AK58" s="53"/>
      <c r="AL58" s="53"/>
      <c r="AM58" s="53"/>
      <c r="AN58" s="53" t="s">
        <v>1</v>
      </c>
      <c r="AO58" s="53"/>
      <c r="AP58" s="53"/>
      <c r="AQ58" s="53"/>
      <c r="AR58" s="53"/>
      <c r="AS58" s="53" t="s">
        <v>26</v>
      </c>
      <c r="AT58" s="53"/>
      <c r="AU58" s="53"/>
      <c r="AV58" s="53"/>
      <c r="AW58" s="53"/>
      <c r="AX58" s="53"/>
      <c r="AY58" s="41" t="s">
        <v>2</v>
      </c>
      <c r="AZ58" s="54"/>
      <c r="BA58" s="54"/>
      <c r="BB58" s="54"/>
      <c r="BC58" s="55"/>
      <c r="BD58" s="41" t="s">
        <v>1</v>
      </c>
      <c r="BE58" s="54"/>
      <c r="BF58" s="54"/>
      <c r="BG58" s="54"/>
      <c r="BH58" s="55"/>
      <c r="BI58" s="53" t="s">
        <v>26</v>
      </c>
      <c r="BJ58" s="53"/>
      <c r="BK58" s="53"/>
      <c r="BL58" s="53"/>
      <c r="BM58" s="53"/>
      <c r="BN58" s="53"/>
      <c r="BO58" s="2"/>
      <c r="BP58" s="2"/>
      <c r="BQ58" s="2"/>
    </row>
    <row r="59" spans="1:79" ht="15.95" customHeight="1" x14ac:dyDescent="0.25">
      <c r="A59" s="53">
        <v>1</v>
      </c>
      <c r="B59" s="53"/>
      <c r="C59" s="53">
        <v>2</v>
      </c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>
        <v>3</v>
      </c>
      <c r="T59" s="53"/>
      <c r="U59" s="53"/>
      <c r="V59" s="53"/>
      <c r="W59" s="53"/>
      <c r="X59" s="53">
        <v>4</v>
      </c>
      <c r="Y59" s="53"/>
      <c r="Z59" s="53"/>
      <c r="AA59" s="53"/>
      <c r="AB59" s="53"/>
      <c r="AC59" s="53">
        <v>5</v>
      </c>
      <c r="AD59" s="53"/>
      <c r="AE59" s="53"/>
      <c r="AF59" s="53"/>
      <c r="AG59" s="53"/>
      <c r="AH59" s="53"/>
      <c r="AI59" s="53">
        <v>6</v>
      </c>
      <c r="AJ59" s="53"/>
      <c r="AK59" s="53"/>
      <c r="AL59" s="53"/>
      <c r="AM59" s="53"/>
      <c r="AN59" s="53">
        <v>7</v>
      </c>
      <c r="AO59" s="53"/>
      <c r="AP59" s="53"/>
      <c r="AQ59" s="53"/>
      <c r="AR59" s="53"/>
      <c r="AS59" s="53">
        <v>8</v>
      </c>
      <c r="AT59" s="53"/>
      <c r="AU59" s="53"/>
      <c r="AV59" s="53"/>
      <c r="AW59" s="53"/>
      <c r="AX59" s="53"/>
      <c r="AY59" s="53">
        <v>9</v>
      </c>
      <c r="AZ59" s="53"/>
      <c r="BA59" s="53"/>
      <c r="BB59" s="53"/>
      <c r="BC59" s="53"/>
      <c r="BD59" s="53">
        <v>10</v>
      </c>
      <c r="BE59" s="53"/>
      <c r="BF59" s="53"/>
      <c r="BG59" s="53"/>
      <c r="BH59" s="53"/>
      <c r="BI59" s="41">
        <v>11</v>
      </c>
      <c r="BJ59" s="54"/>
      <c r="BK59" s="54"/>
      <c r="BL59" s="54"/>
      <c r="BM59" s="54"/>
      <c r="BN59" s="55"/>
      <c r="BO59" s="6"/>
      <c r="BP59" s="6"/>
      <c r="BQ59" s="6"/>
    </row>
    <row r="60" spans="1:79" ht="18" hidden="1" customHeight="1" x14ac:dyDescent="0.2">
      <c r="A60" s="93" t="s">
        <v>13</v>
      </c>
      <c r="B60" s="93"/>
      <c r="C60" s="94" t="s">
        <v>14</v>
      </c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39" t="s">
        <v>10</v>
      </c>
      <c r="T60" s="39"/>
      <c r="U60" s="39"/>
      <c r="V60" s="39"/>
      <c r="W60" s="39"/>
      <c r="X60" s="39" t="s">
        <v>9</v>
      </c>
      <c r="Y60" s="39"/>
      <c r="Z60" s="39"/>
      <c r="AA60" s="39"/>
      <c r="AB60" s="39"/>
      <c r="AC60" s="77" t="s">
        <v>16</v>
      </c>
      <c r="AD60" s="105"/>
      <c r="AE60" s="105"/>
      <c r="AF60" s="105"/>
      <c r="AG60" s="105"/>
      <c r="AH60" s="105"/>
      <c r="AI60" s="39" t="s">
        <v>11</v>
      </c>
      <c r="AJ60" s="39"/>
      <c r="AK60" s="39"/>
      <c r="AL60" s="39"/>
      <c r="AM60" s="39"/>
      <c r="AN60" s="39" t="s">
        <v>12</v>
      </c>
      <c r="AO60" s="39"/>
      <c r="AP60" s="39"/>
      <c r="AQ60" s="39"/>
      <c r="AR60" s="39"/>
      <c r="AS60" s="77" t="s">
        <v>16</v>
      </c>
      <c r="AT60" s="105"/>
      <c r="AU60" s="105"/>
      <c r="AV60" s="105"/>
      <c r="AW60" s="105"/>
      <c r="AX60" s="105"/>
      <c r="AY60" s="106" t="s">
        <v>17</v>
      </c>
      <c r="AZ60" s="107"/>
      <c r="BA60" s="107"/>
      <c r="BB60" s="107"/>
      <c r="BC60" s="108"/>
      <c r="BD60" s="106" t="s">
        <v>17</v>
      </c>
      <c r="BE60" s="107"/>
      <c r="BF60" s="107"/>
      <c r="BG60" s="107"/>
      <c r="BH60" s="108"/>
      <c r="BI60" s="105" t="s">
        <v>16</v>
      </c>
      <c r="BJ60" s="105"/>
      <c r="BK60" s="105"/>
      <c r="BL60" s="105"/>
      <c r="BM60" s="105"/>
      <c r="BN60" s="105"/>
      <c r="BO60" s="7"/>
      <c r="BP60" s="7"/>
      <c r="BQ60" s="7"/>
      <c r="CA60" s="1" t="s">
        <v>21</v>
      </c>
    </row>
    <row r="61" spans="1:79" ht="63.75" customHeight="1" x14ac:dyDescent="0.2">
      <c r="A61" s="93">
        <v>1</v>
      </c>
      <c r="B61" s="93"/>
      <c r="C61" s="123" t="s">
        <v>88</v>
      </c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6"/>
      <c r="S61" s="109">
        <v>260000</v>
      </c>
      <c r="T61" s="109"/>
      <c r="U61" s="109"/>
      <c r="V61" s="109"/>
      <c r="W61" s="109"/>
      <c r="X61" s="109">
        <v>100000</v>
      </c>
      <c r="Y61" s="109"/>
      <c r="Z61" s="109"/>
      <c r="AA61" s="109"/>
      <c r="AB61" s="109"/>
      <c r="AC61" s="109">
        <f>S61+X61</f>
        <v>360000</v>
      </c>
      <c r="AD61" s="109"/>
      <c r="AE61" s="109"/>
      <c r="AF61" s="109"/>
      <c r="AG61" s="109"/>
      <c r="AH61" s="109"/>
      <c r="AI61" s="109">
        <v>52323</v>
      </c>
      <c r="AJ61" s="109"/>
      <c r="AK61" s="109"/>
      <c r="AL61" s="109"/>
      <c r="AM61" s="109"/>
      <c r="AN61" s="109">
        <v>19000</v>
      </c>
      <c r="AO61" s="109"/>
      <c r="AP61" s="109"/>
      <c r="AQ61" s="109"/>
      <c r="AR61" s="109"/>
      <c r="AS61" s="109">
        <f>AI61+AN61</f>
        <v>71323</v>
      </c>
      <c r="AT61" s="109"/>
      <c r="AU61" s="109"/>
      <c r="AV61" s="109"/>
      <c r="AW61" s="109"/>
      <c r="AX61" s="109"/>
      <c r="AY61" s="109">
        <f>AI61-S61</f>
        <v>-207677</v>
      </c>
      <c r="AZ61" s="109"/>
      <c r="BA61" s="109"/>
      <c r="BB61" s="109"/>
      <c r="BC61" s="109"/>
      <c r="BD61" s="124">
        <f>AN61-X61</f>
        <v>-81000</v>
      </c>
      <c r="BE61" s="124"/>
      <c r="BF61" s="124"/>
      <c r="BG61" s="124"/>
      <c r="BH61" s="124"/>
      <c r="BI61" s="124">
        <f>AY61+BD61</f>
        <v>-288677</v>
      </c>
      <c r="BJ61" s="124"/>
      <c r="BK61" s="124"/>
      <c r="BL61" s="124"/>
      <c r="BM61" s="124"/>
      <c r="BN61" s="124"/>
      <c r="BO61" s="8"/>
      <c r="BP61" s="8"/>
      <c r="BQ61" s="8"/>
      <c r="CA61" s="1" t="s">
        <v>22</v>
      </c>
    </row>
    <row r="62" spans="1:79" s="121" customFormat="1" ht="15" customHeight="1" x14ac:dyDescent="0.2">
      <c r="A62" s="125"/>
      <c r="B62" s="125"/>
      <c r="C62" s="126" t="s">
        <v>89</v>
      </c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20"/>
      <c r="S62" s="110">
        <v>260000</v>
      </c>
      <c r="T62" s="110"/>
      <c r="U62" s="110"/>
      <c r="V62" s="110"/>
      <c r="W62" s="110"/>
      <c r="X62" s="110">
        <v>100000</v>
      </c>
      <c r="Y62" s="110"/>
      <c r="Z62" s="110"/>
      <c r="AA62" s="110"/>
      <c r="AB62" s="110"/>
      <c r="AC62" s="110">
        <f>S62+X62</f>
        <v>360000</v>
      </c>
      <c r="AD62" s="110"/>
      <c r="AE62" s="110"/>
      <c r="AF62" s="110"/>
      <c r="AG62" s="110"/>
      <c r="AH62" s="110"/>
      <c r="AI62" s="110">
        <v>52323</v>
      </c>
      <c r="AJ62" s="110"/>
      <c r="AK62" s="110"/>
      <c r="AL62" s="110"/>
      <c r="AM62" s="110"/>
      <c r="AN62" s="110">
        <v>19000</v>
      </c>
      <c r="AO62" s="110"/>
      <c r="AP62" s="110"/>
      <c r="AQ62" s="110"/>
      <c r="AR62" s="110"/>
      <c r="AS62" s="110">
        <f>AI62+AN62</f>
        <v>71323</v>
      </c>
      <c r="AT62" s="110"/>
      <c r="AU62" s="110"/>
      <c r="AV62" s="110"/>
      <c r="AW62" s="110"/>
      <c r="AX62" s="110"/>
      <c r="AY62" s="110">
        <f>AI62-S62</f>
        <v>-207677</v>
      </c>
      <c r="AZ62" s="110"/>
      <c r="BA62" s="110"/>
      <c r="BB62" s="110"/>
      <c r="BC62" s="110"/>
      <c r="BD62" s="127">
        <f>AN62-X62</f>
        <v>-81000</v>
      </c>
      <c r="BE62" s="127"/>
      <c r="BF62" s="127"/>
      <c r="BG62" s="127"/>
      <c r="BH62" s="127"/>
      <c r="BI62" s="127">
        <f>AY62+BD62</f>
        <v>-288677</v>
      </c>
      <c r="BJ62" s="127"/>
      <c r="BK62" s="127"/>
      <c r="BL62" s="127"/>
      <c r="BM62" s="127"/>
      <c r="BN62" s="127"/>
      <c r="BO62" s="128"/>
      <c r="BP62" s="128"/>
      <c r="BQ62" s="128"/>
    </row>
    <row r="63" spans="1:79" ht="2.25" customHeight="1" x14ac:dyDescent="0.2"/>
    <row r="64" spans="1:79" ht="15.75" customHeight="1" x14ac:dyDescent="0.2">
      <c r="A64" s="40" t="s">
        <v>43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</row>
    <row r="65" spans="1:79" ht="15.75" customHeight="1" x14ac:dyDescent="0.2">
      <c r="A65" s="40" t="s">
        <v>62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</row>
    <row r="66" spans="1:79" ht="2.25" customHeight="1" x14ac:dyDescent="0.2"/>
    <row r="67" spans="1:79" ht="45" customHeight="1" x14ac:dyDescent="0.2">
      <c r="A67" s="50" t="s">
        <v>3</v>
      </c>
      <c r="B67" s="52"/>
      <c r="C67" s="50" t="s">
        <v>6</v>
      </c>
      <c r="D67" s="51"/>
      <c r="E67" s="51"/>
      <c r="F67" s="51"/>
      <c r="G67" s="51"/>
      <c r="H67" s="51"/>
      <c r="I67" s="52"/>
      <c r="J67" s="50" t="s">
        <v>5</v>
      </c>
      <c r="K67" s="51"/>
      <c r="L67" s="51"/>
      <c r="M67" s="51"/>
      <c r="N67" s="52"/>
      <c r="O67" s="50" t="s">
        <v>4</v>
      </c>
      <c r="P67" s="51"/>
      <c r="Q67" s="51"/>
      <c r="R67" s="51"/>
      <c r="S67" s="51"/>
      <c r="T67" s="51"/>
      <c r="U67" s="51"/>
      <c r="V67" s="51"/>
      <c r="W67" s="51"/>
      <c r="X67" s="52"/>
      <c r="Y67" s="53" t="s">
        <v>25</v>
      </c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 t="s">
        <v>45</v>
      </c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74" t="s">
        <v>0</v>
      </c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10"/>
      <c r="BS67" s="10"/>
      <c r="BT67" s="10"/>
      <c r="BU67" s="10"/>
      <c r="BV67" s="10"/>
      <c r="BW67" s="10"/>
      <c r="BX67" s="10"/>
      <c r="BY67" s="10"/>
      <c r="BZ67" s="9"/>
    </row>
    <row r="68" spans="1:79" ht="32.25" customHeight="1" x14ac:dyDescent="0.2">
      <c r="A68" s="102"/>
      <c r="B68" s="103"/>
      <c r="C68" s="102"/>
      <c r="D68" s="104"/>
      <c r="E68" s="104"/>
      <c r="F68" s="104"/>
      <c r="G68" s="104"/>
      <c r="H68" s="104"/>
      <c r="I68" s="103"/>
      <c r="J68" s="102"/>
      <c r="K68" s="104"/>
      <c r="L68" s="104"/>
      <c r="M68" s="104"/>
      <c r="N68" s="103"/>
      <c r="O68" s="102"/>
      <c r="P68" s="104"/>
      <c r="Q68" s="104"/>
      <c r="R68" s="104"/>
      <c r="S68" s="104"/>
      <c r="T68" s="104"/>
      <c r="U68" s="104"/>
      <c r="V68" s="104"/>
      <c r="W68" s="104"/>
      <c r="X68" s="103"/>
      <c r="Y68" s="41" t="s">
        <v>2</v>
      </c>
      <c r="Z68" s="54"/>
      <c r="AA68" s="54"/>
      <c r="AB68" s="54"/>
      <c r="AC68" s="55"/>
      <c r="AD68" s="41" t="s">
        <v>1</v>
      </c>
      <c r="AE68" s="54"/>
      <c r="AF68" s="54"/>
      <c r="AG68" s="54"/>
      <c r="AH68" s="55"/>
      <c r="AI68" s="53" t="s">
        <v>26</v>
      </c>
      <c r="AJ68" s="53"/>
      <c r="AK68" s="53"/>
      <c r="AL68" s="53"/>
      <c r="AM68" s="53"/>
      <c r="AN68" s="53" t="s">
        <v>2</v>
      </c>
      <c r="AO68" s="53"/>
      <c r="AP68" s="53"/>
      <c r="AQ68" s="53"/>
      <c r="AR68" s="53"/>
      <c r="AS68" s="53" t="s">
        <v>1</v>
      </c>
      <c r="AT68" s="53"/>
      <c r="AU68" s="53"/>
      <c r="AV68" s="53"/>
      <c r="AW68" s="53"/>
      <c r="AX68" s="53" t="s">
        <v>26</v>
      </c>
      <c r="AY68" s="53"/>
      <c r="AZ68" s="53"/>
      <c r="BA68" s="53"/>
      <c r="BB68" s="53"/>
      <c r="BC68" s="53" t="s">
        <v>2</v>
      </c>
      <c r="BD68" s="53"/>
      <c r="BE68" s="53"/>
      <c r="BF68" s="53"/>
      <c r="BG68" s="53"/>
      <c r="BH68" s="53" t="s">
        <v>1</v>
      </c>
      <c r="BI68" s="53"/>
      <c r="BJ68" s="53"/>
      <c r="BK68" s="53"/>
      <c r="BL68" s="53"/>
      <c r="BM68" s="53" t="s">
        <v>26</v>
      </c>
      <c r="BN68" s="53"/>
      <c r="BO68" s="53"/>
      <c r="BP68" s="53"/>
      <c r="BQ68" s="53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5.95" customHeight="1" x14ac:dyDescent="0.2">
      <c r="A69" s="53">
        <v>1</v>
      </c>
      <c r="B69" s="53"/>
      <c r="C69" s="53">
        <v>2</v>
      </c>
      <c r="D69" s="53"/>
      <c r="E69" s="53"/>
      <c r="F69" s="53"/>
      <c r="G69" s="53"/>
      <c r="H69" s="53"/>
      <c r="I69" s="53"/>
      <c r="J69" s="53">
        <v>3</v>
      </c>
      <c r="K69" s="53"/>
      <c r="L69" s="53"/>
      <c r="M69" s="53"/>
      <c r="N69" s="53"/>
      <c r="O69" s="53">
        <v>4</v>
      </c>
      <c r="P69" s="53"/>
      <c r="Q69" s="53"/>
      <c r="R69" s="53"/>
      <c r="S69" s="53"/>
      <c r="T69" s="53"/>
      <c r="U69" s="53"/>
      <c r="V69" s="53"/>
      <c r="W69" s="53"/>
      <c r="X69" s="53"/>
      <c r="Y69" s="53">
        <v>5</v>
      </c>
      <c r="Z69" s="53"/>
      <c r="AA69" s="53"/>
      <c r="AB69" s="53"/>
      <c r="AC69" s="53"/>
      <c r="AD69" s="53">
        <v>6</v>
      </c>
      <c r="AE69" s="53"/>
      <c r="AF69" s="53"/>
      <c r="AG69" s="53"/>
      <c r="AH69" s="53"/>
      <c r="AI69" s="53">
        <v>7</v>
      </c>
      <c r="AJ69" s="53"/>
      <c r="AK69" s="53"/>
      <c r="AL69" s="53"/>
      <c r="AM69" s="53"/>
      <c r="AN69" s="41">
        <v>8</v>
      </c>
      <c r="AO69" s="54"/>
      <c r="AP69" s="54"/>
      <c r="AQ69" s="54"/>
      <c r="AR69" s="55"/>
      <c r="AS69" s="41">
        <v>9</v>
      </c>
      <c r="AT69" s="54"/>
      <c r="AU69" s="54"/>
      <c r="AV69" s="54"/>
      <c r="AW69" s="55"/>
      <c r="AX69" s="41">
        <v>10</v>
      </c>
      <c r="AY69" s="54"/>
      <c r="AZ69" s="54"/>
      <c r="BA69" s="54"/>
      <c r="BB69" s="55"/>
      <c r="BC69" s="41">
        <v>11</v>
      </c>
      <c r="BD69" s="54"/>
      <c r="BE69" s="54"/>
      <c r="BF69" s="54"/>
      <c r="BG69" s="55"/>
      <c r="BH69" s="41">
        <v>12</v>
      </c>
      <c r="BI69" s="54"/>
      <c r="BJ69" s="54"/>
      <c r="BK69" s="54"/>
      <c r="BL69" s="55"/>
      <c r="BM69" s="41">
        <v>13</v>
      </c>
      <c r="BN69" s="54"/>
      <c r="BO69" s="54"/>
      <c r="BP69" s="54"/>
      <c r="BQ69" s="55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2.75" hidden="1" customHeight="1" x14ac:dyDescent="0.2">
      <c r="A70" s="93" t="s">
        <v>36</v>
      </c>
      <c r="B70" s="93"/>
      <c r="C70" s="65" t="s">
        <v>14</v>
      </c>
      <c r="D70" s="66"/>
      <c r="E70" s="66"/>
      <c r="F70" s="66"/>
      <c r="G70" s="66"/>
      <c r="H70" s="66"/>
      <c r="I70" s="67"/>
      <c r="J70" s="93" t="s">
        <v>15</v>
      </c>
      <c r="K70" s="93"/>
      <c r="L70" s="93"/>
      <c r="M70" s="93"/>
      <c r="N70" s="93"/>
      <c r="O70" s="94" t="s">
        <v>37</v>
      </c>
      <c r="P70" s="94"/>
      <c r="Q70" s="94"/>
      <c r="R70" s="94"/>
      <c r="S70" s="94"/>
      <c r="T70" s="94"/>
      <c r="U70" s="94"/>
      <c r="V70" s="94"/>
      <c r="W70" s="94"/>
      <c r="X70" s="65"/>
      <c r="Y70" s="39" t="s">
        <v>10</v>
      </c>
      <c r="Z70" s="39"/>
      <c r="AA70" s="39"/>
      <c r="AB70" s="39"/>
      <c r="AC70" s="39"/>
      <c r="AD70" s="39" t="s">
        <v>29</v>
      </c>
      <c r="AE70" s="39"/>
      <c r="AF70" s="39"/>
      <c r="AG70" s="39"/>
      <c r="AH70" s="39"/>
      <c r="AI70" s="39" t="s">
        <v>78</v>
      </c>
      <c r="AJ70" s="39"/>
      <c r="AK70" s="39"/>
      <c r="AL70" s="39"/>
      <c r="AM70" s="39"/>
      <c r="AN70" s="39" t="s">
        <v>30</v>
      </c>
      <c r="AO70" s="39"/>
      <c r="AP70" s="39"/>
      <c r="AQ70" s="39"/>
      <c r="AR70" s="39"/>
      <c r="AS70" s="39" t="s">
        <v>11</v>
      </c>
      <c r="AT70" s="39"/>
      <c r="AU70" s="39"/>
      <c r="AV70" s="39"/>
      <c r="AW70" s="39"/>
      <c r="AX70" s="39" t="s">
        <v>79</v>
      </c>
      <c r="AY70" s="39"/>
      <c r="AZ70" s="39"/>
      <c r="BA70" s="39"/>
      <c r="BB70" s="39"/>
      <c r="BC70" s="39" t="s">
        <v>32</v>
      </c>
      <c r="BD70" s="39"/>
      <c r="BE70" s="39"/>
      <c r="BF70" s="39"/>
      <c r="BG70" s="39"/>
      <c r="BH70" s="39" t="s">
        <v>32</v>
      </c>
      <c r="BI70" s="39"/>
      <c r="BJ70" s="39"/>
      <c r="BK70" s="39"/>
      <c r="BL70" s="39"/>
      <c r="BM70" s="80" t="s">
        <v>16</v>
      </c>
      <c r="BN70" s="80"/>
      <c r="BO70" s="80"/>
      <c r="BP70" s="80"/>
      <c r="BQ70" s="80"/>
      <c r="BR70" s="12"/>
      <c r="BS70" s="12"/>
      <c r="BT70" s="9"/>
      <c r="BU70" s="9"/>
      <c r="BV70" s="9"/>
      <c r="BW70" s="9"/>
      <c r="BX70" s="9"/>
      <c r="BY70" s="9"/>
      <c r="BZ70" s="9"/>
      <c r="CA70" s="1" t="s">
        <v>23</v>
      </c>
    </row>
    <row r="71" spans="1:79" s="121" customFormat="1" ht="15.75" x14ac:dyDescent="0.2">
      <c r="A71" s="125">
        <v>0</v>
      </c>
      <c r="B71" s="125"/>
      <c r="C71" s="129" t="s">
        <v>90</v>
      </c>
      <c r="D71" s="129"/>
      <c r="E71" s="129"/>
      <c r="F71" s="129"/>
      <c r="G71" s="129"/>
      <c r="H71" s="129"/>
      <c r="I71" s="129"/>
      <c r="J71" s="129" t="s">
        <v>91</v>
      </c>
      <c r="K71" s="129"/>
      <c r="L71" s="129"/>
      <c r="M71" s="129"/>
      <c r="N71" s="129"/>
      <c r="O71" s="129" t="s">
        <v>91</v>
      </c>
      <c r="P71" s="129"/>
      <c r="Q71" s="129"/>
      <c r="R71" s="129"/>
      <c r="S71" s="129"/>
      <c r="T71" s="129"/>
      <c r="U71" s="129"/>
      <c r="V71" s="129"/>
      <c r="W71" s="129"/>
      <c r="X71" s="129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30"/>
      <c r="BS71" s="130"/>
      <c r="BT71" s="130"/>
      <c r="BU71" s="130"/>
      <c r="BV71" s="130"/>
      <c r="BW71" s="130"/>
      <c r="BX71" s="130"/>
      <c r="BY71" s="130"/>
      <c r="BZ71" s="131"/>
      <c r="CA71" s="121" t="s">
        <v>24</v>
      </c>
    </row>
    <row r="72" spans="1:79" ht="63.75" customHeight="1" x14ac:dyDescent="0.2">
      <c r="A72" s="93">
        <v>0</v>
      </c>
      <c r="B72" s="93"/>
      <c r="C72" s="132" t="s">
        <v>92</v>
      </c>
      <c r="D72" s="115"/>
      <c r="E72" s="115"/>
      <c r="F72" s="115"/>
      <c r="G72" s="115"/>
      <c r="H72" s="115"/>
      <c r="I72" s="116"/>
      <c r="J72" s="133" t="s">
        <v>93</v>
      </c>
      <c r="K72" s="133"/>
      <c r="L72" s="133"/>
      <c r="M72" s="133"/>
      <c r="N72" s="133"/>
      <c r="O72" s="133" t="s">
        <v>94</v>
      </c>
      <c r="P72" s="133"/>
      <c r="Q72" s="133"/>
      <c r="R72" s="133"/>
      <c r="S72" s="133"/>
      <c r="T72" s="133"/>
      <c r="U72" s="133"/>
      <c r="V72" s="133"/>
      <c r="W72" s="133"/>
      <c r="X72" s="133"/>
      <c r="Y72" s="109">
        <v>260000</v>
      </c>
      <c r="Z72" s="109"/>
      <c r="AA72" s="109"/>
      <c r="AB72" s="109"/>
      <c r="AC72" s="109"/>
      <c r="AD72" s="109">
        <v>0</v>
      </c>
      <c r="AE72" s="109"/>
      <c r="AF72" s="109"/>
      <c r="AG72" s="109"/>
      <c r="AH72" s="109"/>
      <c r="AI72" s="109">
        <v>260000</v>
      </c>
      <c r="AJ72" s="109"/>
      <c r="AK72" s="109"/>
      <c r="AL72" s="109"/>
      <c r="AM72" s="109"/>
      <c r="AN72" s="109">
        <v>52323</v>
      </c>
      <c r="AO72" s="109"/>
      <c r="AP72" s="109"/>
      <c r="AQ72" s="109"/>
      <c r="AR72" s="109"/>
      <c r="AS72" s="109">
        <v>0</v>
      </c>
      <c r="AT72" s="109"/>
      <c r="AU72" s="109"/>
      <c r="AV72" s="109"/>
      <c r="AW72" s="109"/>
      <c r="AX72" s="109">
        <v>52323</v>
      </c>
      <c r="AY72" s="109"/>
      <c r="AZ72" s="109"/>
      <c r="BA72" s="109"/>
      <c r="BB72" s="109"/>
      <c r="BC72" s="109">
        <f>AN72-Y72</f>
        <v>-207677</v>
      </c>
      <c r="BD72" s="109"/>
      <c r="BE72" s="109"/>
      <c r="BF72" s="109"/>
      <c r="BG72" s="109"/>
      <c r="BH72" s="109">
        <f>AS72-AD72</f>
        <v>0</v>
      </c>
      <c r="BI72" s="109"/>
      <c r="BJ72" s="109"/>
      <c r="BK72" s="109"/>
      <c r="BL72" s="109"/>
      <c r="BM72" s="109">
        <v>-207677</v>
      </c>
      <c r="BN72" s="109"/>
      <c r="BO72" s="109"/>
      <c r="BP72" s="109"/>
      <c r="BQ72" s="109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63.75" customHeight="1" x14ac:dyDescent="0.2">
      <c r="A73" s="93">
        <v>0</v>
      </c>
      <c r="B73" s="93"/>
      <c r="C73" s="132" t="s">
        <v>95</v>
      </c>
      <c r="D73" s="115"/>
      <c r="E73" s="115"/>
      <c r="F73" s="115"/>
      <c r="G73" s="115"/>
      <c r="H73" s="115"/>
      <c r="I73" s="116"/>
      <c r="J73" s="133" t="s">
        <v>93</v>
      </c>
      <c r="K73" s="133"/>
      <c r="L73" s="133"/>
      <c r="M73" s="133"/>
      <c r="N73" s="133"/>
      <c r="O73" s="133" t="s">
        <v>94</v>
      </c>
      <c r="P73" s="133"/>
      <c r="Q73" s="133"/>
      <c r="R73" s="133"/>
      <c r="S73" s="133"/>
      <c r="T73" s="133"/>
      <c r="U73" s="133"/>
      <c r="V73" s="133"/>
      <c r="W73" s="133"/>
      <c r="X73" s="133"/>
      <c r="Y73" s="109">
        <v>0</v>
      </c>
      <c r="Z73" s="109"/>
      <c r="AA73" s="109"/>
      <c r="AB73" s="109"/>
      <c r="AC73" s="109"/>
      <c r="AD73" s="109">
        <v>100000</v>
      </c>
      <c r="AE73" s="109"/>
      <c r="AF73" s="109"/>
      <c r="AG73" s="109"/>
      <c r="AH73" s="109"/>
      <c r="AI73" s="109">
        <v>100000</v>
      </c>
      <c r="AJ73" s="109"/>
      <c r="AK73" s="109"/>
      <c r="AL73" s="109"/>
      <c r="AM73" s="109"/>
      <c r="AN73" s="109">
        <v>0</v>
      </c>
      <c r="AO73" s="109"/>
      <c r="AP73" s="109"/>
      <c r="AQ73" s="109"/>
      <c r="AR73" s="109"/>
      <c r="AS73" s="109">
        <v>19000</v>
      </c>
      <c r="AT73" s="109"/>
      <c r="AU73" s="109"/>
      <c r="AV73" s="109"/>
      <c r="AW73" s="109"/>
      <c r="AX73" s="109">
        <v>19000</v>
      </c>
      <c r="AY73" s="109"/>
      <c r="AZ73" s="109"/>
      <c r="BA73" s="109"/>
      <c r="BB73" s="109"/>
      <c r="BC73" s="109">
        <f>AN73-Y73</f>
        <v>0</v>
      </c>
      <c r="BD73" s="109"/>
      <c r="BE73" s="109"/>
      <c r="BF73" s="109"/>
      <c r="BG73" s="109"/>
      <c r="BH73" s="109">
        <f>AS73-AD73</f>
        <v>-81000</v>
      </c>
      <c r="BI73" s="109"/>
      <c r="BJ73" s="109"/>
      <c r="BK73" s="109"/>
      <c r="BL73" s="109"/>
      <c r="BM73" s="109">
        <v>-81000</v>
      </c>
      <c r="BN73" s="109"/>
      <c r="BO73" s="109"/>
      <c r="BP73" s="109"/>
      <c r="BQ73" s="109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3" customHeight="1" x14ac:dyDescent="0.2">
      <c r="A74" s="30"/>
      <c r="B74" s="30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customHeight="1" x14ac:dyDescent="0.2">
      <c r="A75" s="40" t="s">
        <v>63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</row>
    <row r="76" spans="1:79" ht="9" customHeight="1" x14ac:dyDescent="0.2">
      <c r="A76" s="30"/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45" customHeight="1" x14ac:dyDescent="0.2">
      <c r="A77" s="50" t="s">
        <v>3</v>
      </c>
      <c r="B77" s="52"/>
      <c r="C77" s="50" t="s">
        <v>6</v>
      </c>
      <c r="D77" s="51"/>
      <c r="E77" s="51"/>
      <c r="F77" s="51"/>
      <c r="G77" s="51"/>
      <c r="H77" s="51"/>
      <c r="I77" s="52"/>
      <c r="J77" s="50" t="s">
        <v>5</v>
      </c>
      <c r="K77" s="51"/>
      <c r="L77" s="51"/>
      <c r="M77" s="51"/>
      <c r="N77" s="52"/>
      <c r="O77" s="41" t="s">
        <v>64</v>
      </c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3"/>
      <c r="BR77" s="10"/>
      <c r="BS77" s="10"/>
      <c r="BT77" s="10"/>
      <c r="BU77" s="10"/>
      <c r="BV77" s="10"/>
      <c r="BW77" s="10"/>
      <c r="BX77" s="10"/>
      <c r="BY77" s="10"/>
      <c r="BZ77" s="9"/>
    </row>
    <row r="78" spans="1:79" s="37" customFormat="1" ht="15.95" customHeight="1" x14ac:dyDescent="0.2">
      <c r="A78" s="92">
        <v>1</v>
      </c>
      <c r="B78" s="92"/>
      <c r="C78" s="92">
        <v>2</v>
      </c>
      <c r="D78" s="92"/>
      <c r="E78" s="92"/>
      <c r="F78" s="92"/>
      <c r="G78" s="92"/>
      <c r="H78" s="92"/>
      <c r="I78" s="92"/>
      <c r="J78" s="92">
        <v>3</v>
      </c>
      <c r="K78" s="92"/>
      <c r="L78" s="92"/>
      <c r="M78" s="92"/>
      <c r="N78" s="92"/>
      <c r="O78" s="44">
        <v>4</v>
      </c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6"/>
      <c r="BR78" s="35"/>
      <c r="BS78" s="35"/>
      <c r="BT78" s="35"/>
      <c r="BU78" s="35"/>
      <c r="BV78" s="35"/>
      <c r="BW78" s="35"/>
      <c r="BX78" s="35"/>
      <c r="BY78" s="35"/>
      <c r="BZ78" s="36"/>
    </row>
    <row r="79" spans="1:79" s="37" customFormat="1" ht="12.75" hidden="1" customHeight="1" x14ac:dyDescent="0.2">
      <c r="A79" s="49" t="s">
        <v>36</v>
      </c>
      <c r="B79" s="49"/>
      <c r="C79" s="89" t="s">
        <v>14</v>
      </c>
      <c r="D79" s="90"/>
      <c r="E79" s="90"/>
      <c r="F79" s="90"/>
      <c r="G79" s="90"/>
      <c r="H79" s="90"/>
      <c r="I79" s="91"/>
      <c r="J79" s="49" t="s">
        <v>15</v>
      </c>
      <c r="K79" s="49"/>
      <c r="L79" s="49"/>
      <c r="M79" s="49"/>
      <c r="N79" s="49"/>
      <c r="O79" s="84" t="s">
        <v>72</v>
      </c>
      <c r="P79" s="85"/>
      <c r="Q79" s="85"/>
      <c r="R79" s="85"/>
      <c r="S79" s="85"/>
      <c r="T79" s="85"/>
      <c r="U79" s="85"/>
      <c r="V79" s="85"/>
      <c r="W79" s="85"/>
      <c r="X79" s="85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7"/>
      <c r="BR79" s="38"/>
      <c r="BS79" s="38"/>
      <c r="BT79" s="36"/>
      <c r="BU79" s="36"/>
      <c r="BV79" s="36"/>
      <c r="BW79" s="36"/>
      <c r="BX79" s="36"/>
      <c r="BY79" s="36"/>
      <c r="BZ79" s="36"/>
      <c r="CA79" s="37" t="s">
        <v>71</v>
      </c>
    </row>
    <row r="80" spans="1:79" s="140" customFormat="1" ht="15.75" x14ac:dyDescent="0.2">
      <c r="A80" s="77">
        <v>0</v>
      </c>
      <c r="B80" s="77"/>
      <c r="C80" s="77" t="s">
        <v>90</v>
      </c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134"/>
      <c r="P80" s="135"/>
      <c r="Q80" s="135"/>
      <c r="R80" s="135"/>
      <c r="S80" s="135"/>
      <c r="T80" s="135"/>
      <c r="U80" s="135"/>
      <c r="V80" s="135"/>
      <c r="W80" s="135"/>
      <c r="X80" s="135"/>
      <c r="Y80" s="136"/>
      <c r="Z80" s="136"/>
      <c r="AA80" s="136"/>
      <c r="AB80" s="136"/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136"/>
      <c r="AO80" s="136"/>
      <c r="AP80" s="136"/>
      <c r="AQ80" s="136"/>
      <c r="AR80" s="136"/>
      <c r="AS80" s="136"/>
      <c r="AT80" s="136"/>
      <c r="AU80" s="136"/>
      <c r="AV80" s="136"/>
      <c r="AW80" s="136"/>
      <c r="AX80" s="136"/>
      <c r="AY80" s="136"/>
      <c r="AZ80" s="136"/>
      <c r="BA80" s="136"/>
      <c r="BB80" s="136"/>
      <c r="BC80" s="136"/>
      <c r="BD80" s="136"/>
      <c r="BE80" s="136"/>
      <c r="BF80" s="136"/>
      <c r="BG80" s="136"/>
      <c r="BH80" s="136"/>
      <c r="BI80" s="136"/>
      <c r="BJ80" s="136"/>
      <c r="BK80" s="136"/>
      <c r="BL80" s="136"/>
      <c r="BM80" s="136"/>
      <c r="BN80" s="136"/>
      <c r="BO80" s="136"/>
      <c r="BP80" s="136"/>
      <c r="BQ80" s="137"/>
      <c r="BR80" s="138"/>
      <c r="BS80" s="138"/>
      <c r="BT80" s="138"/>
      <c r="BU80" s="138"/>
      <c r="BV80" s="138"/>
      <c r="BW80" s="138"/>
      <c r="BX80" s="138"/>
      <c r="BY80" s="138"/>
      <c r="BZ80" s="139"/>
      <c r="CA80" s="140" t="s">
        <v>66</v>
      </c>
    </row>
    <row r="81" spans="1:78" s="140" customFormat="1" ht="1.5" customHeight="1" x14ac:dyDescent="0.2">
      <c r="A81" s="77">
        <v>0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134"/>
      <c r="P81" s="135"/>
      <c r="Q81" s="135"/>
      <c r="R81" s="135"/>
      <c r="S81" s="135"/>
      <c r="T81" s="135"/>
      <c r="U81" s="135"/>
      <c r="V81" s="135"/>
      <c r="W81" s="135"/>
      <c r="X81" s="135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136"/>
      <c r="AV81" s="136"/>
      <c r="AW81" s="136"/>
      <c r="AX81" s="136"/>
      <c r="AY81" s="136"/>
      <c r="AZ81" s="136"/>
      <c r="BA81" s="136"/>
      <c r="BB81" s="136"/>
      <c r="BC81" s="136"/>
      <c r="BD81" s="136"/>
      <c r="BE81" s="136"/>
      <c r="BF81" s="136"/>
      <c r="BG81" s="136"/>
      <c r="BH81" s="136"/>
      <c r="BI81" s="136"/>
      <c r="BJ81" s="136"/>
      <c r="BK81" s="136"/>
      <c r="BL81" s="136"/>
      <c r="BM81" s="136"/>
      <c r="BN81" s="136"/>
      <c r="BO81" s="136"/>
      <c r="BP81" s="136"/>
      <c r="BQ81" s="137"/>
      <c r="BR81" s="138"/>
      <c r="BS81" s="138"/>
      <c r="BT81" s="138"/>
      <c r="BU81" s="138"/>
      <c r="BV81" s="138"/>
      <c r="BW81" s="138"/>
      <c r="BX81" s="138"/>
      <c r="BY81" s="138"/>
      <c r="BZ81" s="139"/>
    </row>
    <row r="82" spans="1:78" s="37" customFormat="1" ht="63.75" customHeight="1" x14ac:dyDescent="0.2">
      <c r="A82" s="49">
        <v>0</v>
      </c>
      <c r="B82" s="49"/>
      <c r="C82" s="84" t="s">
        <v>92</v>
      </c>
      <c r="D82" s="115"/>
      <c r="E82" s="115"/>
      <c r="F82" s="115"/>
      <c r="G82" s="115"/>
      <c r="H82" s="115"/>
      <c r="I82" s="116"/>
      <c r="J82" s="49" t="s">
        <v>93</v>
      </c>
      <c r="K82" s="49"/>
      <c r="L82" s="49"/>
      <c r="M82" s="49"/>
      <c r="N82" s="49"/>
      <c r="O82" s="47" t="s">
        <v>96</v>
      </c>
      <c r="P82" s="48"/>
      <c r="Q82" s="48"/>
      <c r="R82" s="48"/>
      <c r="S82" s="48"/>
      <c r="T82" s="48"/>
      <c r="U82" s="48"/>
      <c r="V82" s="48"/>
      <c r="W82" s="48"/>
      <c r="X82" s="48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2"/>
      <c r="BR82" s="35"/>
      <c r="BS82" s="35"/>
      <c r="BT82" s="35"/>
      <c r="BU82" s="35"/>
      <c r="BV82" s="35"/>
      <c r="BW82" s="35"/>
      <c r="BX82" s="35"/>
      <c r="BY82" s="35"/>
      <c r="BZ82" s="36"/>
    </row>
    <row r="83" spans="1:78" s="37" customFormat="1" ht="63.75" customHeight="1" x14ac:dyDescent="0.2">
      <c r="A83" s="49">
        <v>0</v>
      </c>
      <c r="B83" s="49"/>
      <c r="C83" s="84" t="s">
        <v>95</v>
      </c>
      <c r="D83" s="115"/>
      <c r="E83" s="115"/>
      <c r="F83" s="115"/>
      <c r="G83" s="115"/>
      <c r="H83" s="115"/>
      <c r="I83" s="116"/>
      <c r="J83" s="49" t="s">
        <v>93</v>
      </c>
      <c r="K83" s="49"/>
      <c r="L83" s="49"/>
      <c r="M83" s="49"/>
      <c r="N83" s="49"/>
      <c r="O83" s="47" t="s">
        <v>96</v>
      </c>
      <c r="P83" s="48"/>
      <c r="Q83" s="48"/>
      <c r="R83" s="48"/>
      <c r="S83" s="48"/>
      <c r="T83" s="48"/>
      <c r="U83" s="48"/>
      <c r="V83" s="48"/>
      <c r="W83" s="48"/>
      <c r="X83" s="48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141"/>
      <c r="AX83" s="141"/>
      <c r="AY83" s="141"/>
      <c r="AZ83" s="141"/>
      <c r="BA83" s="141"/>
      <c r="BB83" s="141"/>
      <c r="BC83" s="141"/>
      <c r="BD83" s="141"/>
      <c r="BE83" s="141"/>
      <c r="BF83" s="141"/>
      <c r="BG83" s="141"/>
      <c r="BH83" s="141"/>
      <c r="BI83" s="141"/>
      <c r="BJ83" s="141"/>
      <c r="BK83" s="141"/>
      <c r="BL83" s="141"/>
      <c r="BM83" s="141"/>
      <c r="BN83" s="141"/>
      <c r="BO83" s="141"/>
      <c r="BP83" s="141"/>
      <c r="BQ83" s="142"/>
      <c r="BR83" s="35"/>
      <c r="BS83" s="35"/>
      <c r="BT83" s="35"/>
      <c r="BU83" s="35"/>
      <c r="BV83" s="35"/>
      <c r="BW83" s="35"/>
      <c r="BX83" s="35"/>
      <c r="BY83" s="35"/>
      <c r="BZ83" s="36"/>
    </row>
    <row r="84" spans="1:78" ht="15.75" hidden="1" x14ac:dyDescent="0.2">
      <c r="A84" s="30"/>
      <c r="B84" s="30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15.95" customHeight="1" x14ac:dyDescent="0.2">
      <c r="A85" s="40" t="s">
        <v>65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</row>
    <row r="86" spans="1:78" ht="47.25" customHeight="1" x14ac:dyDescent="0.2">
      <c r="A86" s="149" t="s">
        <v>97</v>
      </c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0"/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  <c r="BI86" s="150"/>
      <c r="BJ86" s="150"/>
      <c r="BK86" s="150"/>
      <c r="BL86" s="150"/>
    </row>
    <row r="87" spans="1:78" ht="15.75" hidden="1" x14ac:dyDescent="0.2">
      <c r="A87" s="30"/>
      <c r="B87" s="30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ht="15.95" customHeight="1" x14ac:dyDescent="0.2">
      <c r="A88" s="40" t="s">
        <v>46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</row>
    <row r="89" spans="1:78" ht="47.25" customHeight="1" x14ac:dyDescent="0.2">
      <c r="A89" s="149" t="s">
        <v>98</v>
      </c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0"/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  <c r="BI89" s="150"/>
      <c r="BJ89" s="150"/>
      <c r="BK89" s="150"/>
      <c r="BL89" s="150"/>
    </row>
    <row r="90" spans="1:78" ht="15.75" hidden="1" customHeight="1" x14ac:dyDescent="0.2">
      <c r="A90" s="17"/>
      <c r="B90" s="17"/>
      <c r="C90" s="17"/>
      <c r="D90" s="17"/>
      <c r="E90" s="17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1" spans="1:78" ht="12" hidden="1" customHeight="1" x14ac:dyDescent="0.2">
      <c r="A91" s="29" t="s">
        <v>77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2" spans="1:78" ht="12" customHeight="1" x14ac:dyDescent="0.2">
      <c r="A92" s="29" t="s">
        <v>68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3" spans="1:78" s="29" customFormat="1" ht="12" customHeight="1" x14ac:dyDescent="0.2">
      <c r="A93" s="29" t="s">
        <v>69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</row>
    <row r="94" spans="1:78" ht="6.75" customHeight="1" x14ac:dyDescent="0.2">
      <c r="A94" s="151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  <c r="BI94" s="15"/>
      <c r="BJ94" s="15"/>
      <c r="BK94" s="15"/>
      <c r="BL94" s="15"/>
    </row>
    <row r="95" spans="1:78" ht="24.75" customHeight="1" x14ac:dyDescent="0.2">
      <c r="A95" s="153" t="s">
        <v>102</v>
      </c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3"/>
      <c r="AO95" s="3"/>
      <c r="AP95" s="154" t="s">
        <v>104</v>
      </c>
      <c r="AQ95" s="155"/>
      <c r="AR95" s="155"/>
      <c r="AS95" s="155"/>
      <c r="AT95" s="155"/>
      <c r="AU95" s="155"/>
      <c r="AV95" s="155"/>
      <c r="AW95" s="155"/>
      <c r="AX95" s="155"/>
      <c r="AY95" s="155"/>
      <c r="AZ95" s="155"/>
      <c r="BA95" s="155"/>
      <c r="BB95" s="155"/>
      <c r="BC95" s="155"/>
      <c r="BD95" s="155"/>
      <c r="BE95" s="155"/>
      <c r="BF95" s="155"/>
      <c r="BG95" s="155"/>
      <c r="BH95" s="155"/>
    </row>
    <row r="96" spans="1:78" x14ac:dyDescent="0.2">
      <c r="W96" s="88" t="s">
        <v>8</v>
      </c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4"/>
      <c r="AO96" s="4"/>
      <c r="AP96" s="88" t="s">
        <v>73</v>
      </c>
      <c r="AQ96" s="88"/>
      <c r="AR96" s="88"/>
      <c r="AS96" s="88"/>
      <c r="AT96" s="88"/>
      <c r="AU96" s="88"/>
      <c r="AV96" s="88"/>
      <c r="AW96" s="88"/>
      <c r="AX96" s="88"/>
      <c r="AY96" s="88"/>
      <c r="AZ96" s="88"/>
      <c r="BA96" s="88"/>
      <c r="BB96" s="88"/>
      <c r="BC96" s="88"/>
      <c r="BD96" s="88"/>
      <c r="BE96" s="88"/>
      <c r="BF96" s="88"/>
      <c r="BG96" s="88"/>
      <c r="BH96" s="88"/>
    </row>
    <row r="97" spans="1:60" ht="1.5" customHeight="1" x14ac:dyDescent="0.2"/>
    <row r="99" spans="1:60" ht="36" customHeight="1" x14ac:dyDescent="0.2">
      <c r="A99" s="153" t="s">
        <v>103</v>
      </c>
      <c r="B99" s="148"/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48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3"/>
      <c r="AO99" s="3"/>
      <c r="AP99" s="154" t="s">
        <v>105</v>
      </c>
      <c r="AQ99" s="155"/>
      <c r="AR99" s="155"/>
      <c r="AS99" s="155"/>
      <c r="AT99" s="155"/>
      <c r="AU99" s="155"/>
      <c r="AV99" s="155"/>
      <c r="AW99" s="155"/>
      <c r="AX99" s="155"/>
      <c r="AY99" s="155"/>
      <c r="AZ99" s="155"/>
      <c r="BA99" s="155"/>
      <c r="BB99" s="155"/>
      <c r="BC99" s="155"/>
      <c r="BD99" s="155"/>
      <c r="BE99" s="155"/>
      <c r="BF99" s="155"/>
      <c r="BG99" s="155"/>
      <c r="BH99" s="155"/>
    </row>
    <row r="100" spans="1:60" x14ac:dyDescent="0.2">
      <c r="W100" s="88" t="s">
        <v>8</v>
      </c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4"/>
      <c r="AO100" s="4"/>
      <c r="AP100" s="88" t="s">
        <v>73</v>
      </c>
      <c r="AQ100" s="88"/>
      <c r="AR100" s="88"/>
      <c r="AS100" s="88"/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</row>
  </sheetData>
  <mergeCells count="314">
    <mergeCell ref="A83:B83"/>
    <mergeCell ref="C83:I83"/>
    <mergeCell ref="J83:N83"/>
    <mergeCell ref="O83:BQ83"/>
    <mergeCell ref="A81:B81"/>
    <mergeCell ref="C81:I81"/>
    <mergeCell ref="J81:N81"/>
    <mergeCell ref="O81:BQ81"/>
    <mergeCell ref="A82:B82"/>
    <mergeCell ref="C82:I82"/>
    <mergeCell ref="J82:N82"/>
    <mergeCell ref="O82:BQ82"/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Y62:BC62"/>
    <mergeCell ref="BD62:BH62"/>
    <mergeCell ref="BI62:BN62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A53:B53"/>
    <mergeCell ref="C53:BQ53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1:AX61"/>
    <mergeCell ref="AY61:BC61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BI58:BN58"/>
    <mergeCell ref="BI60:BN60"/>
    <mergeCell ref="BD61:BH61"/>
    <mergeCell ref="BD59:BH59"/>
    <mergeCell ref="BI59:BN59"/>
    <mergeCell ref="BI61:BN61"/>
    <mergeCell ref="BD60:BH60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88:BL88"/>
    <mergeCell ref="AK40:AO40"/>
    <mergeCell ref="A42:B42"/>
    <mergeCell ref="AD69:AH69"/>
    <mergeCell ref="AF40:AJ40"/>
    <mergeCell ref="A47:BQ47"/>
    <mergeCell ref="C57:R58"/>
    <mergeCell ref="S57:AH57"/>
    <mergeCell ref="AI57:AX57"/>
    <mergeCell ref="AS58:AX58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8:W58"/>
    <mergeCell ref="X58:AB58"/>
    <mergeCell ref="AC58:AH58"/>
    <mergeCell ref="C59:R59"/>
    <mergeCell ref="S59:W59"/>
    <mergeCell ref="X59:AB59"/>
    <mergeCell ref="AC59:AH59"/>
    <mergeCell ref="O69:X69"/>
    <mergeCell ref="Y67:AM67"/>
    <mergeCell ref="J69:N69"/>
    <mergeCell ref="Y69:AC69"/>
    <mergeCell ref="A67:B68"/>
    <mergeCell ref="C67:I68"/>
    <mergeCell ref="J67:N68"/>
    <mergeCell ref="O67:X68"/>
    <mergeCell ref="Y68:AC68"/>
    <mergeCell ref="AP95:BH95"/>
    <mergeCell ref="AN67:BB67"/>
    <mergeCell ref="A64:BQ64"/>
    <mergeCell ref="C69:I69"/>
    <mergeCell ref="J79:N79"/>
    <mergeCell ref="A78:B78"/>
    <mergeCell ref="A70:B70"/>
    <mergeCell ref="O71:X71"/>
    <mergeCell ref="Y71:AC71"/>
    <mergeCell ref="A69:B69"/>
    <mergeCell ref="Y70:AC70"/>
    <mergeCell ref="A52:B52"/>
    <mergeCell ref="A50:B50"/>
    <mergeCell ref="A51:B51"/>
    <mergeCell ref="A56:BN56"/>
    <mergeCell ref="A55:BN55"/>
    <mergeCell ref="C52:BQ52"/>
    <mergeCell ref="C50:BQ50"/>
    <mergeCell ref="C51:BQ51"/>
    <mergeCell ref="AN69:AR69"/>
    <mergeCell ref="C78:I78"/>
    <mergeCell ref="J78:N78"/>
    <mergeCell ref="C70:I70"/>
    <mergeCell ref="J70:N70"/>
    <mergeCell ref="O70:X70"/>
    <mergeCell ref="C71:I71"/>
    <mergeCell ref="J71:N71"/>
    <mergeCell ref="O79:BQ79"/>
    <mergeCell ref="AP100:BH100"/>
    <mergeCell ref="A99:V99"/>
    <mergeCell ref="W99:AM99"/>
    <mergeCell ref="AP99:BH99"/>
    <mergeCell ref="W100:AM100"/>
    <mergeCell ref="AP96:BH96"/>
    <mergeCell ref="A89:BL89"/>
    <mergeCell ref="C79:I79"/>
    <mergeCell ref="W96:AM96"/>
    <mergeCell ref="A95:V95"/>
    <mergeCell ref="W95:AM95"/>
    <mergeCell ref="A71:B71"/>
    <mergeCell ref="AD71:AH71"/>
    <mergeCell ref="A75:BQ75"/>
    <mergeCell ref="A77:B77"/>
    <mergeCell ref="C77:I77"/>
    <mergeCell ref="BC71:BG71"/>
    <mergeCell ref="BM71:BQ71"/>
    <mergeCell ref="BH71:BL71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BC69:BG69"/>
    <mergeCell ref="BC70:BG70"/>
    <mergeCell ref="BC68:BG68"/>
    <mergeCell ref="A65:BQ65"/>
    <mergeCell ref="AD70:AH70"/>
    <mergeCell ref="AI69:AM69"/>
    <mergeCell ref="BH69:BL69"/>
    <mergeCell ref="BM69:BQ69"/>
    <mergeCell ref="BM70:BQ70"/>
    <mergeCell ref="BH70:BL70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8:AW68"/>
    <mergeCell ref="AN68:AR68"/>
    <mergeCell ref="AI68:AM68"/>
    <mergeCell ref="BC67:BQ67"/>
    <mergeCell ref="AA41:AE41"/>
    <mergeCell ref="AF41:AJ41"/>
    <mergeCell ref="AK41:AO41"/>
    <mergeCell ref="AI58:AM58"/>
    <mergeCell ref="AN58:AR58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1:AM71"/>
    <mergeCell ref="AN71:AR71"/>
    <mergeCell ref="AS71:AW71"/>
    <mergeCell ref="AX71:BB71"/>
    <mergeCell ref="AU18:BB18"/>
    <mergeCell ref="BE20:BL20"/>
    <mergeCell ref="BE21:BL21"/>
    <mergeCell ref="AU41:AY41"/>
    <mergeCell ref="G25:BL25"/>
    <mergeCell ref="A37:BQ37"/>
    <mergeCell ref="J77:N77"/>
    <mergeCell ref="AX70:BB70"/>
    <mergeCell ref="BM68:BQ68"/>
    <mergeCell ref="BH68:BL68"/>
    <mergeCell ref="AD68:AH68"/>
    <mergeCell ref="AX68:BB68"/>
    <mergeCell ref="AX69:BB69"/>
    <mergeCell ref="AS69:AW69"/>
    <mergeCell ref="AI70:AM70"/>
    <mergeCell ref="AN70:AR70"/>
    <mergeCell ref="AS70:AW70"/>
    <mergeCell ref="A85:BL85"/>
    <mergeCell ref="A86:BL86"/>
    <mergeCell ref="O77:BQ77"/>
    <mergeCell ref="O78:BQ78"/>
    <mergeCell ref="O80:BQ80"/>
    <mergeCell ref="A80:B80"/>
    <mergeCell ref="C80:I80"/>
    <mergeCell ref="J80:N80"/>
    <mergeCell ref="A79:B79"/>
  </mergeCells>
  <phoneticPr fontId="0" type="noConversion"/>
  <conditionalFormatting sqref="C76 C87 C71 C80">
    <cfRule type="cellIs" dxfId="16" priority="17" stopIfTrue="1" operator="equal">
      <formula>$C70</formula>
    </cfRule>
  </conditionalFormatting>
  <conditionalFormatting sqref="A71:B71 A76:B76 A80:B80 A87:B87 A61:B61 A74:B74 A84:B84">
    <cfRule type="cellIs" dxfId="15" priority="18" stopIfTrue="1" operator="equal">
      <formula>0</formula>
    </cfRule>
  </conditionalFormatting>
  <conditionalFormatting sqref="A62:B62">
    <cfRule type="cellIs" dxfId="14" priority="16" stopIfTrue="1" operator="equal">
      <formula>0</formula>
    </cfRule>
  </conditionalFormatting>
  <conditionalFormatting sqref="C74">
    <cfRule type="cellIs" dxfId="13" priority="20" stopIfTrue="1" operator="equal">
      <formula>$C71</formula>
    </cfRule>
  </conditionalFormatting>
  <conditionalFormatting sqref="C72">
    <cfRule type="cellIs" dxfId="12" priority="13" stopIfTrue="1" operator="equal">
      <formula>$C71</formula>
    </cfRule>
  </conditionalFormatting>
  <conditionalFormatting sqref="A72:B72">
    <cfRule type="cellIs" dxfId="11" priority="14" stopIfTrue="1" operator="equal">
      <formula>0</formula>
    </cfRule>
  </conditionalFormatting>
  <conditionalFormatting sqref="C73">
    <cfRule type="cellIs" dxfId="10" priority="11" stopIfTrue="1" operator="equal">
      <formula>$C72</formula>
    </cfRule>
  </conditionalFormatting>
  <conditionalFormatting sqref="A73:B73">
    <cfRule type="cellIs" dxfId="9" priority="12" stopIfTrue="1" operator="equal">
      <formula>0</formula>
    </cfRule>
  </conditionalFormatting>
  <conditionalFormatting sqref="C84">
    <cfRule type="cellIs" dxfId="8" priority="22" stopIfTrue="1" operator="equal">
      <formula>$C80</formula>
    </cfRule>
  </conditionalFormatting>
  <conditionalFormatting sqref="C81">
    <cfRule type="cellIs" dxfId="7" priority="7" stopIfTrue="1" operator="equal">
      <formula>$C80</formula>
    </cfRule>
  </conditionalFormatting>
  <conditionalFormatting sqref="A81:B81">
    <cfRule type="cellIs" dxfId="6" priority="8" stopIfTrue="1" operator="equal">
      <formula>0</formula>
    </cfRule>
  </conditionalFormatting>
  <conditionalFormatting sqref="C82">
    <cfRule type="cellIs" dxfId="5" priority="5" stopIfTrue="1" operator="equal">
      <formula>$C81</formula>
    </cfRule>
  </conditionalFormatting>
  <conditionalFormatting sqref="A82:B82">
    <cfRule type="cellIs" dxfId="4" priority="6" stopIfTrue="1" operator="equal">
      <formula>0</formula>
    </cfRule>
  </conditionalFormatting>
  <conditionalFormatting sqref="C83">
    <cfRule type="cellIs" dxfId="3" priority="3" stopIfTrue="1" operator="equal">
      <formula>$C82</formula>
    </cfRule>
  </conditionalFormatting>
  <conditionalFormatting sqref="A83:B83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КПК0118220</vt:lpstr>
      <vt:lpstr>КПК0118220!Область_печати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2024-03-19T08:03:11Z</cp:lastPrinted>
  <dcterms:created xsi:type="dcterms:W3CDTF">2016-08-10T10:53:25Z</dcterms:created>
  <dcterms:modified xsi:type="dcterms:W3CDTF">2024-03-19T08:03:48Z</dcterms:modified>
</cp:coreProperties>
</file>